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<sst xmlns="http://schemas.openxmlformats.org/spreadsheetml/2006/main" count="4208" uniqueCount="2073">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</sst>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ATLANTA TOYOTA</v>
          </cell>
          <cell r="I2" t="str">
            <v>Import</v>
          </cell>
        </row>
        <row r="3">
          <cell r="B3" t="str">
            <v>OMAR RAHMAN</v>
          </cell>
          <cell r="I3">
            <v>12</v>
          </cell>
        </row>
        <row r="6">
          <cell r="D6">
            <v>26</v>
          </cell>
        </row>
        <row r="8">
          <cell r="D8">
            <v>177.84</v>
          </cell>
        </row>
        <row r="10">
          <cell r="D10">
            <v>9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508</v>
          </cell>
        </row>
        <row r="24">
          <cell r="E24">
            <v>223</v>
          </cell>
        </row>
        <row r="26">
          <cell r="D26">
            <v>215</v>
          </cell>
        </row>
        <row r="27">
          <cell r="D27">
            <v>827</v>
          </cell>
        </row>
        <row r="29">
          <cell r="D29">
            <v>6</v>
          </cell>
        </row>
        <row r="30">
          <cell r="D30">
            <v>36</v>
          </cell>
        </row>
        <row r="39">
          <cell r="D39">
            <v>1.6199999999999999E-2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950</v>
          </cell>
        </row>
        <row r="36">
          <cell r="C36">
            <v>-450769.88</v>
          </cell>
        </row>
        <row r="41">
          <cell r="C41">
            <v>3555829.7599999998</v>
          </cell>
        </row>
        <row r="49">
          <cell r="C49">
            <v>517625.9</v>
          </cell>
        </row>
        <row r="70">
          <cell r="C70">
            <v>352613.82</v>
          </cell>
        </row>
        <row r="76">
          <cell r="C76">
            <v>61201.58</v>
          </cell>
        </row>
        <row r="88">
          <cell r="C88">
            <v>0</v>
          </cell>
        </row>
        <row r="134">
          <cell r="C134">
            <v>5628197.3300000001</v>
          </cell>
        </row>
        <row r="137">
          <cell r="C137">
            <v>7254993.71</v>
          </cell>
        </row>
        <row r="138">
          <cell r="C138">
            <v>6511976.5599999996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13766970.27</v>
          </cell>
        </row>
        <row r="154">
          <cell r="C154">
            <v>3249988.78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669731.94999999995</v>
          </cell>
        </row>
        <row r="168">
          <cell r="C168">
            <v>0</v>
          </cell>
        </row>
        <row r="169">
          <cell r="C169">
            <v>1619.68</v>
          </cell>
        </row>
        <row r="170">
          <cell r="C170">
            <v>0</v>
          </cell>
        </row>
        <row r="172">
          <cell r="C172">
            <v>24747.7</v>
          </cell>
        </row>
        <row r="173">
          <cell r="C173">
            <v>8235.7800000000007</v>
          </cell>
        </row>
        <row r="174">
          <cell r="C174">
            <v>3360.76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19380522.43</v>
          </cell>
        </row>
        <row r="192">
          <cell r="C192">
            <v>34722.629999999997</v>
          </cell>
        </row>
        <row r="238">
          <cell r="C238">
            <v>37890240.170000002</v>
          </cell>
        </row>
        <row r="256">
          <cell r="C256">
            <v>-15180494.470000001</v>
          </cell>
        </row>
        <row r="271">
          <cell r="C271">
            <v>-19127988.559999999</v>
          </cell>
        </row>
        <row r="408">
          <cell r="C408">
            <v>-2867706.26</v>
          </cell>
        </row>
        <row r="415">
          <cell r="C415">
            <v>0</v>
          </cell>
        </row>
        <row r="446">
          <cell r="C446">
            <v>5366512.3099999996</v>
          </cell>
        </row>
        <row r="460">
          <cell r="C460">
            <v>-21261057.66</v>
          </cell>
        </row>
        <row r="461">
          <cell r="C461">
            <v>-37890240.170000002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342</v>
          </cell>
          <cell r="F28">
            <v>4200</v>
          </cell>
          <cell r="G28">
            <v>162</v>
          </cell>
          <cell r="H28">
            <v>2158</v>
          </cell>
        </row>
        <row r="46">
          <cell r="F46">
            <v>105626296</v>
          </cell>
        </row>
        <row r="56">
          <cell r="F56">
            <v>8274595</v>
          </cell>
        </row>
        <row r="57">
          <cell r="G57">
            <v>2967937</v>
          </cell>
          <cell r="H57">
            <v>40951524</v>
          </cell>
        </row>
        <row r="61">
          <cell r="H61">
            <v>2636850</v>
          </cell>
        </row>
        <row r="62">
          <cell r="E62">
            <v>9857482</v>
          </cell>
        </row>
        <row r="64">
          <cell r="I64">
            <v>310541</v>
          </cell>
          <cell r="J64">
            <v>3697909</v>
          </cell>
        </row>
        <row r="65">
          <cell r="I65">
            <v>101412</v>
          </cell>
          <cell r="J65">
            <v>1164228</v>
          </cell>
        </row>
        <row r="66">
          <cell r="I66">
            <v>20295</v>
          </cell>
          <cell r="J66">
            <v>456997</v>
          </cell>
        </row>
        <row r="67">
          <cell r="I67">
            <v>197843</v>
          </cell>
          <cell r="J67">
            <v>2450193</v>
          </cell>
        </row>
        <row r="69">
          <cell r="I69">
            <v>404</v>
          </cell>
          <cell r="J69">
            <v>18153</v>
          </cell>
        </row>
        <row r="80">
          <cell r="M80">
            <v>200935</v>
          </cell>
          <cell r="N80">
            <v>2217480</v>
          </cell>
        </row>
        <row r="81">
          <cell r="M81">
            <v>224151</v>
          </cell>
          <cell r="N81">
            <v>1877940</v>
          </cell>
        </row>
        <row r="83">
          <cell r="M83">
            <v>159731</v>
          </cell>
          <cell r="N83">
            <v>1969905</v>
          </cell>
        </row>
        <row r="84">
          <cell r="M84">
            <v>39189</v>
          </cell>
          <cell r="N84">
            <v>437581</v>
          </cell>
        </row>
        <row r="85">
          <cell r="M85">
            <v>166203</v>
          </cell>
          <cell r="N85">
            <v>2000390</v>
          </cell>
        </row>
        <row r="89">
          <cell r="C89">
            <v>14627440</v>
          </cell>
          <cell r="D89">
            <v>175691872</v>
          </cell>
          <cell r="I89">
            <v>655488</v>
          </cell>
          <cell r="J89">
            <v>8225974</v>
          </cell>
          <cell r="M89">
            <v>912032</v>
          </cell>
          <cell r="N89">
            <v>9976627</v>
          </cell>
        </row>
        <row r="100">
          <cell r="E100">
            <v>-429091</v>
          </cell>
          <cell r="F100">
            <v>-4326290</v>
          </cell>
        </row>
        <row r="118">
          <cell r="E118">
            <v>560834</v>
          </cell>
          <cell r="F118">
            <v>5566808</v>
          </cell>
          <cell r="H118">
            <v>2721392</v>
          </cell>
        </row>
        <row r="120">
          <cell r="G120">
            <v>71156</v>
          </cell>
          <cell r="H120">
            <v>1317871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103829</v>
          </cell>
        </row>
        <row r="126">
          <cell r="E126">
            <v>131743</v>
          </cell>
          <cell r="G126">
            <v>89819</v>
          </cell>
        </row>
        <row r="128">
          <cell r="I128">
            <v>262275</v>
          </cell>
          <cell r="J128">
            <v>3212720</v>
          </cell>
        </row>
        <row r="129">
          <cell r="I129">
            <v>-42512</v>
          </cell>
          <cell r="J129">
            <v>-568319</v>
          </cell>
        </row>
        <row r="130">
          <cell r="I130">
            <v>80626</v>
          </cell>
          <cell r="J130">
            <v>926187</v>
          </cell>
        </row>
        <row r="131">
          <cell r="I131">
            <v>20295</v>
          </cell>
          <cell r="J131">
            <v>456970</v>
          </cell>
        </row>
        <row r="132">
          <cell r="I132">
            <v>139659</v>
          </cell>
          <cell r="J132">
            <v>1746165</v>
          </cell>
        </row>
        <row r="133">
          <cell r="I133">
            <v>165</v>
          </cell>
          <cell r="J133">
            <v>7411</v>
          </cell>
        </row>
        <row r="134">
          <cell r="I134">
            <v>404</v>
          </cell>
          <cell r="J134">
            <v>18153</v>
          </cell>
        </row>
        <row r="136">
          <cell r="I136">
            <v>455994</v>
          </cell>
          <cell r="J136">
            <v>5736666</v>
          </cell>
        </row>
        <row r="148">
          <cell r="M148">
            <v>87990</v>
          </cell>
          <cell r="N148">
            <v>1018874</v>
          </cell>
        </row>
        <row r="149">
          <cell r="M149">
            <v>-13323</v>
          </cell>
          <cell r="N149">
            <v>-206407</v>
          </cell>
        </row>
        <row r="150">
          <cell r="M150">
            <v>85343</v>
          </cell>
          <cell r="N150">
            <v>695925</v>
          </cell>
        </row>
        <row r="152">
          <cell r="M152">
            <v>44174</v>
          </cell>
          <cell r="N152">
            <v>532666</v>
          </cell>
        </row>
        <row r="153">
          <cell r="M153">
            <v>15546</v>
          </cell>
          <cell r="N153">
            <v>175039</v>
          </cell>
        </row>
        <row r="154">
          <cell r="M154">
            <v>27196</v>
          </cell>
          <cell r="N154">
            <v>340181</v>
          </cell>
        </row>
        <row r="156">
          <cell r="N156">
            <v>104834</v>
          </cell>
        </row>
        <row r="159">
          <cell r="C159">
            <v>964938</v>
          </cell>
          <cell r="D159">
            <v>11430510</v>
          </cell>
          <cell r="H159">
            <v>1421700</v>
          </cell>
          <cell r="M159">
            <v>287382</v>
          </cell>
          <cell r="N159">
            <v>3031626</v>
          </cell>
        </row>
        <row r="162">
          <cell r="E162">
            <v>108746</v>
          </cell>
          <cell r="G162">
            <v>54722</v>
          </cell>
        </row>
        <row r="163">
          <cell r="E163">
            <v>80555</v>
          </cell>
          <cell r="G163">
            <v>43523</v>
          </cell>
        </row>
        <row r="164">
          <cell r="E164">
            <v>54121</v>
          </cell>
          <cell r="G164">
            <v>50727</v>
          </cell>
        </row>
        <row r="165">
          <cell r="E165">
            <v>5959</v>
          </cell>
          <cell r="G165">
            <v>1298</v>
          </cell>
        </row>
        <row r="166">
          <cell r="E166">
            <v>889</v>
          </cell>
          <cell r="G166">
            <v>1352</v>
          </cell>
        </row>
        <row r="169">
          <cell r="E169">
            <v>25694</v>
          </cell>
        </row>
        <row r="170">
          <cell r="E170">
            <v>-53760</v>
          </cell>
        </row>
        <row r="174">
          <cell r="E174">
            <v>83164</v>
          </cell>
        </row>
        <row r="175">
          <cell r="E175">
            <v>0</v>
          </cell>
        </row>
        <row r="180">
          <cell r="C180">
            <v>54137</v>
          </cell>
        </row>
        <row r="181">
          <cell r="C181">
            <v>50434</v>
          </cell>
          <cell r="I181">
            <v>12609</v>
          </cell>
          <cell r="K181">
            <v>0</v>
          </cell>
          <cell r="M181">
            <v>12609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4583</v>
          </cell>
          <cell r="I184">
            <v>1146</v>
          </cell>
          <cell r="K184">
            <v>0</v>
          </cell>
          <cell r="M184">
            <v>1146</v>
          </cell>
        </row>
        <row r="185">
          <cell r="C185">
            <v>96151</v>
          </cell>
        </row>
        <row r="186">
          <cell r="C186">
            <v>58890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11458</v>
          </cell>
        </row>
        <row r="190">
          <cell r="C190">
            <v>53015</v>
          </cell>
        </row>
        <row r="191">
          <cell r="C191">
            <v>9965</v>
          </cell>
        </row>
        <row r="209">
          <cell r="I209">
            <v>19614</v>
          </cell>
          <cell r="K209">
            <v>0</v>
          </cell>
          <cell r="M209">
            <v>42</v>
          </cell>
        </row>
        <row r="223">
          <cell r="C223">
            <v>1538924</v>
          </cell>
          <cell r="D223">
            <v>18019486</v>
          </cell>
          <cell r="F223">
            <v>7330252</v>
          </cell>
          <cell r="H223">
            <v>3880359</v>
          </cell>
          <cell r="J223">
            <v>4454920</v>
          </cell>
          <cell r="M223">
            <v>192866</v>
          </cell>
          <cell r="N223">
            <v>2353957</v>
          </cell>
        </row>
        <row r="226">
          <cell r="E226">
            <v>385713</v>
          </cell>
          <cell r="F226">
            <v>4821146</v>
          </cell>
        </row>
        <row r="227">
          <cell r="G227">
            <v>12179</v>
          </cell>
          <cell r="H227">
            <v>263930</v>
          </cell>
        </row>
        <row r="228">
          <cell r="E228">
            <v>239058</v>
          </cell>
          <cell r="F228">
            <v>2935601</v>
          </cell>
        </row>
        <row r="229">
          <cell r="G229">
            <v>113238</v>
          </cell>
          <cell r="H229">
            <v>1508442</v>
          </cell>
        </row>
        <row r="230">
          <cell r="C230">
            <v>136800</v>
          </cell>
          <cell r="D230">
            <v>1680400</v>
          </cell>
          <cell r="E230">
            <v>136800</v>
          </cell>
          <cell r="F230">
            <v>1680400</v>
          </cell>
        </row>
        <row r="231">
          <cell r="C231">
            <v>129600</v>
          </cell>
          <cell r="D231">
            <v>1727200</v>
          </cell>
          <cell r="G231">
            <v>129600</v>
          </cell>
          <cell r="H231">
            <v>1727200</v>
          </cell>
        </row>
        <row r="232">
          <cell r="C232">
            <v>1016588</v>
          </cell>
        </row>
        <row r="238">
          <cell r="C238">
            <v>442602</v>
          </cell>
          <cell r="D238">
            <v>6347742</v>
          </cell>
          <cell r="I238">
            <v>67366</v>
          </cell>
          <cell r="J238">
            <v>1281746</v>
          </cell>
          <cell r="M238">
            <v>94516</v>
          </cell>
          <cell r="N238">
            <v>677669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4,507</v>
          </cell>
          <cell r="G22" t="str">
            <v>52,665</v>
          </cell>
        </row>
        <row r="24">
          <cell r="F24" t="str">
            <v>4,189</v>
          </cell>
          <cell r="G24" t="str">
            <v>52,116</v>
          </cell>
        </row>
        <row r="28">
          <cell r="F28" t="str">
            <v>114.95</v>
          </cell>
        </row>
        <row r="40">
          <cell r="F40" t="str">
            <v>960</v>
          </cell>
          <cell r="G40" t="str">
            <v>11,012</v>
          </cell>
        </row>
        <row r="42">
          <cell r="F42" t="str">
            <v>1,010</v>
          </cell>
          <cell r="G42" t="str">
            <v>12,587</v>
          </cell>
        </row>
        <row r="44">
          <cell r="F44" t="str">
            <v>104.29</v>
          </cell>
        </row>
        <row r="51">
          <cell r="F51" t="str">
            <v>0</v>
          </cell>
          <cell r="G51" t="str">
            <v>4</v>
          </cell>
        </row>
        <row r="57">
          <cell r="F57" t="str">
            <v>893</v>
          </cell>
          <cell r="G57" t="str">
            <v>11,768</v>
          </cell>
        </row>
        <row r="59">
          <cell r="F59" t="str">
            <v>2,728</v>
          </cell>
          <cell r="G59" t="str">
            <v>34,842</v>
          </cell>
        </row>
        <row r="70">
          <cell r="F70" t="str">
            <v>42</v>
          </cell>
        </row>
        <row r="73">
          <cell r="F73" t="str">
            <v>13</v>
          </cell>
        </row>
        <row r="131">
          <cell r="F131" t="str">
            <v>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ATLANTA TOYOTA</v>
      </c>
      <c r="F5" s="2435"/>
      <c r="G5" s="2435"/>
      <c r="H5" s="2435"/>
      <c r="I5" s="2436" t="s">
        <v>1257</v>
      </c>
      <c r="J5" s="2437"/>
      <c r="K5" s="2438" t="str">
        <f>[4]Sheet1!$B$3</f>
        <v>OMAR RAHMAN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3360.76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26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4454920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655488</v>
      </c>
      <c r="G36" s="1944">
        <f>[6]Sheet1!$J$89</f>
        <v>8225974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455994</v>
      </c>
      <c r="G37" s="1945">
        <f>[6]Sheet1!$J$136</f>
        <v>5736666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455829</v>
      </c>
      <c r="G38" s="1944">
        <f>[6]Sheet1!$J$136-[6]Sheet1!$J$133</f>
        <v>5729255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67366</v>
      </c>
      <c r="G39" s="1944">
        <f>[6]Sheet1!$J$238</f>
        <v>1281746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310945</v>
      </c>
      <c r="G40" s="1945">
        <f>[6]Sheet1!$J$64+[6]Sheet1!$J$69</f>
        <v>3716062</v>
      </c>
      <c r="H40" s="1949" t="str">
        <f>'[7]Fixed Ops Analysis'!$F$22</f>
        <v>4,507</v>
      </c>
      <c r="I40" s="1949" t="str">
        <f>'[7]Fixed Ops Analysis'!$G$22</f>
        <v>52,665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220167</v>
      </c>
      <c r="G41" s="1945">
        <f>[6]Sheet1!$J$128+[6]Sheet1!$J$129+[6]Sheet1!$J$134</f>
        <v>2662554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101412</v>
      </c>
      <c r="G46" s="2235">
        <f>[6]Sheet1!$J$65</f>
        <v>1164228</v>
      </c>
      <c r="H46" s="1949" t="str">
        <f>'[7]Fixed Ops Analysis'!$F$40</f>
        <v>960</v>
      </c>
      <c r="I46" s="1949" t="str">
        <f>'[7]Fixed Ops Analysis'!$G$40</f>
        <v>11,012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80626</v>
      </c>
      <c r="G47" s="2237">
        <f>[6]Sheet1!$J$130</f>
        <v>926187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20295</v>
      </c>
      <c r="G50" s="2236">
        <f>[6]Sheet1!$J$66</f>
        <v>456997</v>
      </c>
      <c r="H50" s="1949" t="str">
        <f>'[7]Fixed Ops Analysis'!$F$51</f>
        <v>0</v>
      </c>
      <c r="I50" s="1949" t="str">
        <f>'[7]Fixed Ops Analysis'!$G$51</f>
        <v>4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20295</v>
      </c>
      <c r="G51" s="2237">
        <f>[6]Sheet1!$J$131</f>
        <v>456970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197843</v>
      </c>
      <c r="G52" s="2237">
        <f>[6]Sheet1!$J$67</f>
        <v>2450193</v>
      </c>
      <c r="H52" s="1949" t="str">
        <f>'[7]Fixed Ops Analysis'!$F$57</f>
        <v>893</v>
      </c>
      <c r="I52" s="1949" t="str">
        <f>'[7]Fixed Ops Analysis'!$G$57</f>
        <v>11,768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139659</v>
      </c>
      <c r="G53" s="1927">
        <f>[6]Sheet1!$J$132</f>
        <v>1746165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0.70590822015436483</v>
      </c>
      <c r="G54" s="1962">
        <f>G53/G52</f>
        <v>0.71266426767197522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0.70805769509077165</v>
      </c>
      <c r="G55" s="1962">
        <f>G41/G40</f>
        <v>0.71649880976151636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0.79503411825030568</v>
      </c>
      <c r="G56" s="1962">
        <f>G47/G46</f>
        <v>0.79553747204155889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1</v>
      </c>
      <c r="G57" s="1962">
        <f>G51/G50</f>
        <v>0.99994091864935652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0.69565575571177507</v>
      </c>
      <c r="G58" s="1962">
        <f>G37/G36</f>
        <v>0.69738440700152959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42.105383081743092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70.560372163676064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114.95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104.29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114.95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177.84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13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42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9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4,189</v>
      </c>
      <c r="G74" s="2351" t="str">
        <f>'[7]Fixed Ops Analysis'!$G$24</f>
        <v>52,116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1,010</v>
      </c>
      <c r="G75" s="2351" t="str">
        <f>'[7]Fixed Ops Analysis'!$G$42</f>
        <v>12,587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2,728</v>
      </c>
      <c r="G76" s="2351" t="str">
        <f>'[7]Fixed Ops Analysis'!$G$59</f>
        <v>34,842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406690.83333333331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671351.63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13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192866</v>
      </c>
      <c r="G168" s="2025">
        <f>[6]Sheet1!$N$223</f>
        <v>2353957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912032</v>
      </c>
      <c r="G171" s="2026">
        <f>[6]Sheet1!$N$89</f>
        <v>9976627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287382</v>
      </c>
      <c r="G172" s="2026">
        <f>[6]Sheet1!$N$159</f>
        <v>3031626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94516</v>
      </c>
      <c r="G173" s="2026">
        <f>[6]Sheet1!$N$238</f>
        <v>677669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224151</v>
      </c>
      <c r="G176" s="2029">
        <f>[6]Sheet1!$N$81</f>
        <v>1877940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85343</v>
      </c>
      <c r="G177" s="2028">
        <f>[6]Sheet1!$N$150</f>
        <v>695925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200935</v>
      </c>
      <c r="G180" s="2029">
        <f>[6]Sheet1!$N$80</f>
        <v>2217480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74667</v>
      </c>
      <c r="G181" s="2017">
        <f>[6]Sheet1!$N$148+[6]Sheet1!$N$149</f>
        <v>812467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159731</v>
      </c>
      <c r="G188" s="2025">
        <f>[6]Sheet1!$N$83</f>
        <v>1969905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44174</v>
      </c>
      <c r="G189" s="2036">
        <f>[6]Sheet1!$N$152</f>
        <v>532666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39189</v>
      </c>
      <c r="G190" s="2025">
        <f>[6]Sheet1!$N$84</f>
        <v>437581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15546</v>
      </c>
      <c r="G191" s="2028">
        <f>[6]Sheet1!$N$153</f>
        <v>175039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166203</v>
      </c>
      <c r="G192" s="2025">
        <f>[6]Sheet1!$N$85</f>
        <v>2000390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27196</v>
      </c>
      <c r="G193" s="2037">
        <f>[6]Sheet1!$N$154</f>
        <v>340181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0.31510078593733554</v>
      </c>
      <c r="G194" s="2040">
        <f>G172/G171</f>
        <v>0.3038728419935916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0.34914169731728045</v>
      </c>
      <c r="G195" s="2041">
        <f>(G177+G181+G189)/(G176+G180+G188)</f>
        <v>0.33651255291348775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104834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8235.7800000000007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24747.7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352613.82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61201.58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1538924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6347742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455994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287382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108746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5959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889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54722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1298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1352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0.34914169731728045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3555829.7599999998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517625.9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268543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13766970.27</v>
      </c>
      <c r="G253" s="2017">
        <f>[4]Sheet1!$E$21</f>
        <v>508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1.6199999999999999E-2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1.6199999999999999E-2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108746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889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5959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83164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-28066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7330252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-854.65204678362568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105626296</v>
      </c>
      <c r="G295" s="2025">
        <f>[6]Sheet1!$F$100+[6]Sheet1!$F$230</f>
        <v>-2645890</v>
      </c>
      <c r="H295" s="2113">
        <f>[6]Sheet1!$F$28</f>
        <v>4200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624771</v>
      </c>
      <c r="G299" s="2318">
        <f>[6]Sheet1!$F$226+[6]Sheet1!$F$228</f>
        <v>7756747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8274595</v>
      </c>
      <c r="G302" s="2025">
        <f>[6]Sheet1!$F$118</f>
        <v>5566808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113900891</v>
      </c>
      <c r="G305" s="2020">
        <f>G295+G299+G302</f>
        <v>10677665</v>
      </c>
      <c r="H305" s="2119">
        <f>H295</f>
        <v>4200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9857482</v>
      </c>
      <c r="G309" s="2017">
        <f>[6]Sheet1!$E$28</f>
        <v>342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-292291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560834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268543</v>
      </c>
      <c r="G320" s="2020">
        <f>G309</f>
        <v>342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342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68.400000000000006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3249988.78</v>
      </c>
      <c r="G332" s="2017">
        <f>[4]Sheet1!$E$24</f>
        <v>223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32.4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40951524</v>
      </c>
      <c r="G341" s="2133">
        <f>[6]Sheet1!$H$120+[6]Sheet1!$H$231</f>
        <v>3045071</v>
      </c>
      <c r="H341" s="2134">
        <f>[6]Sheet1!$H$28</f>
        <v>2158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2967937</v>
      </c>
      <c r="G346" s="2065">
        <f>[6]Sheet1!$G$28</f>
        <v>162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219419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200756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3880359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40951524</v>
      </c>
      <c r="G379" s="2025">
        <f>[6]Sheet1!$H$120+[6]Sheet1!$H$231</f>
        <v>3045071</v>
      </c>
      <c r="H379" s="2157">
        <f>H341</f>
        <v>2158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3045071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2967937</v>
      </c>
      <c r="G386" s="2160">
        <f>F374</f>
        <v>200756</v>
      </c>
      <c r="H386" s="2119">
        <f>G346</f>
        <v>162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125417</v>
      </c>
      <c r="G389" s="2025">
        <f>[6]Sheet1!$H$227+[6]Sheet1!$H$229</f>
        <v>1772372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2158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2636850</v>
      </c>
      <c r="G395" s="2025">
        <f>[6]Sheet1!$H$125</f>
        <v>103829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2721392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54722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1352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1298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3880359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3148900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105626296</v>
      </c>
      <c r="G433" s="2020">
        <f>G295</f>
        <v>-2645890</v>
      </c>
      <c r="H433" s="2175">
        <f>H295</f>
        <v>4200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40951524</v>
      </c>
      <c r="G436" s="2020">
        <f>G379</f>
        <v>3045071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342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162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950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-451719.88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1231338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18019486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7254993.71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6511976.5599999996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24592672.509999998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37890240.170000002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15180494.470000001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16629182.510000002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16629182.510000002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21261057.66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215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827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6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36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14627440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1231338</v>
      </c>
      <c r="G550" s="2017">
        <f>[6]Sheet1!$D$159+[6]Sheet1!$D$230+[6]Sheet1!$D$231</f>
        <v>14838110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175691872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1538924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18019486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442602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6347742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50434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180590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107609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268543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54722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1352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1298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115594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57372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80555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54121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43523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50727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268543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2542.3011904761906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2232.36468952734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19614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42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25218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107609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2292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111905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9965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0.27655245381297305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0.38073887691779201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0.39669294955217027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0.16363122205977029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750188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528978.5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14640989.333333334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3.6129969632288962E-2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3.6129969632288962E-2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2767.7853321700854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21897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3.6129969632288962E-2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606061.95418528363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3.6129969632288962E-2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27.677853321700852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1236509.1666666667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14640989.333333334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8.4455301381272774E-2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8.4455301381272774E-2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520409.55333333334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528978.5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1236509.1666666667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0.42779990173950722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0.42779990173950722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528978.5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14640989.333333334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3.6129969632288962E-2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3.6129969632288962E-2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56661.073333333399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215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12.647058823529411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-12.647058823529411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827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48.647058823529413</v>
      </c>
      <c r="J20" s="914" t="s">
        <v>161</v>
      </c>
      <c r="K20" s="907">
        <v>4</v>
      </c>
      <c r="L20" s="920" t="s">
        <v>113</v>
      </c>
      <c r="M20" s="907">
        <f>I20-K20</f>
        <v>44.647058823529413</v>
      </c>
      <c r="N20" s="922" t="s">
        <v>161</v>
      </c>
      <c r="O20" s="924">
        <f>'1- Data Entry Sheet'!F547</f>
        <v>36</v>
      </c>
      <c r="P20" s="923" t="s">
        <v>113</v>
      </c>
      <c r="Q20" s="924">
        <f>O20-M20</f>
        <v>-8.647058823529413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221879.5</v>
      </c>
      <c r="D20" s="2273" t="s">
        <v>555</v>
      </c>
      <c r="E20" s="1653">
        <f>('1- Data Entry Sheet'!G40+'1- Data Entry Sheet'!G42+'1- Data Entry Sheet'!G44)/'1- Data Entry Sheet'!F20</f>
        <v>309671.83333333331</v>
      </c>
      <c r="F20" s="2273" t="s">
        <v>113</v>
      </c>
      <c r="G20" s="466">
        <f>C20/E20</f>
        <v>0.71649880976151636</v>
      </c>
      <c r="H20" s="636" t="s">
        <v>161</v>
      </c>
      <c r="I20" s="702">
        <f>E14</f>
        <v>0.73</v>
      </c>
      <c r="J20" s="636" t="s">
        <v>113</v>
      </c>
      <c r="K20" s="656">
        <f>G20-I20</f>
        <v>-1.3501190238483618E-2</v>
      </c>
      <c r="L20" s="2273"/>
      <c r="M20" s="57"/>
      <c r="N20" s="151">
        <f>IF((G20&gt;I20),0,-(K20*E20))</f>
        <v>4180.9383333333253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145513.75</v>
      </c>
      <c r="D24" s="2273" t="s">
        <v>555</v>
      </c>
      <c r="E24" s="1653">
        <f>'1- Data Entry Sheet'!G52/'1- Data Entry Sheet'!F20</f>
        <v>204182.75</v>
      </c>
      <c r="F24" s="2273" t="s">
        <v>113</v>
      </c>
      <c r="G24" s="466">
        <f>C24/E24</f>
        <v>0.71266426767197522</v>
      </c>
      <c r="H24" s="636" t="s">
        <v>161</v>
      </c>
      <c r="I24" s="702">
        <f>E15</f>
        <v>0.73</v>
      </c>
      <c r="J24" s="636" t="s">
        <v>113</v>
      </c>
      <c r="K24" s="656">
        <f>G24-I24</f>
        <v>-1.7335732328024767E-2</v>
      </c>
      <c r="L24" s="2273"/>
      <c r="M24" s="57"/>
      <c r="N24" s="151">
        <f>IF((G24&gt;I24),0,-(K24*E24))</f>
        <v>3539.6574999999989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77182.25</v>
      </c>
      <c r="D28" s="2273" t="s">
        <v>555</v>
      </c>
      <c r="E28" s="1653">
        <f>('1- Data Entry Sheet'!G46+'1- Data Entry Sheet'!G48)/'1- Data Entry Sheet'!F20</f>
        <v>97019</v>
      </c>
      <c r="F28" s="2273" t="s">
        <v>113</v>
      </c>
      <c r="G28" s="466">
        <f>C28/E28</f>
        <v>0.79553747204155889</v>
      </c>
      <c r="H28" s="636" t="s">
        <v>161</v>
      </c>
      <c r="I28" s="702">
        <f>E16</f>
        <v>0.73</v>
      </c>
      <c r="J28" s="636" t="s">
        <v>113</v>
      </c>
      <c r="K28" s="656">
        <f>G28-I28</f>
        <v>6.5537472041558908E-2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38080.833333333336</v>
      </c>
      <c r="D32" s="2273" t="s">
        <v>555</v>
      </c>
      <c r="E32" s="1653">
        <f>'1- Data Entry Sheet'!G50/'1- Data Entry Sheet'!F20</f>
        <v>38083.083333333336</v>
      </c>
      <c r="F32" s="2273" t="s">
        <v>113</v>
      </c>
      <c r="G32" s="466">
        <f>C32/E32</f>
        <v>0.99994091864935652</v>
      </c>
      <c r="H32" s="636" t="s">
        <v>161</v>
      </c>
      <c r="I32" s="702">
        <f>E17</f>
        <v>0.73</v>
      </c>
      <c r="J32" s="636" t="s">
        <v>113</v>
      </c>
      <c r="K32" s="656">
        <f>G32-I32</f>
        <v>0.26994091864935654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7720.5958333333238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106812.16666666667</v>
      </c>
      <c r="D19" s="2273" t="s">
        <v>555</v>
      </c>
      <c r="E19" s="1653">
        <f>'1- Data Entry Sheet'!G37/'1- Data Entry Sheet'!F20</f>
        <v>478055.5</v>
      </c>
      <c r="F19" s="2273" t="s">
        <v>113</v>
      </c>
      <c r="G19" s="466">
        <f>C19/E19</f>
        <v>0.22343047337948557</v>
      </c>
      <c r="H19" s="46" t="s">
        <v>161</v>
      </c>
      <c r="I19" s="1306">
        <f>E14</f>
        <v>0.2</v>
      </c>
      <c r="J19" s="46" t="s">
        <v>113</v>
      </c>
      <c r="K19" s="653">
        <f>G19-I19</f>
        <v>2.3430473379485561E-2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4454920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371243.33333333331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0.69738440700152959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532336.72793105489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685497.83333333337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153161.10540227848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81.866616206215042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6502.488469660746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7927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1424.511530339254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-116619.93873561177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26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304.88461538461536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250.09571037156715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42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5.9546597707515989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-4.0453402292484011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20474.489535809804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26365.301282051285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5890.8117462414812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304.88461538461536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25.327702814580469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371243.33333333331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0.49738440700152958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746391.17774392082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685497.83333333337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-60893.344410587451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81.866616206215042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9117.1616995116165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7927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-1190.1616995116165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26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304.88461538461536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350.66006536583143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42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8.3490491753769387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7.2591575091575082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-1.0898916662194305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48462.406513644069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304.88461538461536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33.903646295862501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5337287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4045711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1291576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107631.33333333333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3360.76</v>
      </c>
      <c r="D26" s="27" t="s">
        <v>555</v>
      </c>
      <c r="E26" s="28">
        <f>G16</f>
        <v>107631.33333333333</v>
      </c>
      <c r="F26" s="66" t="s">
        <v>113</v>
      </c>
      <c r="G26" s="75">
        <f>C26/E26</f>
        <v>3.1224736291166764E-2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3.1224736291166764E-2</v>
      </c>
      <c r="D31" s="66" t="s">
        <v>112</v>
      </c>
      <c r="E31" s="67">
        <v>30</v>
      </c>
      <c r="F31" s="66" t="s">
        <v>113</v>
      </c>
      <c r="G31" s="131">
        <f>C31*E31</f>
        <v>0.93674208873500286</v>
      </c>
      <c r="H31" s="661" t="s">
        <v>161</v>
      </c>
      <c r="I31" s="662">
        <v>1.5</v>
      </c>
      <c r="J31" s="46" t="s">
        <v>113</v>
      </c>
      <c r="K31" s="682">
        <f>G31-I31</f>
        <v>-0.56325791126499714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3360.76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42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3360.76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3360.76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3360.76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3360.76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42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3360.76</v>
      </c>
      <c r="L12" s="1010" t="s">
        <v>113</v>
      </c>
      <c r="M12" s="1304">
        <f>IF((K12&lt;I12),0,-(I12-K12)/27%*73%)</f>
        <v>9086.4992592592589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4,189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1,010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2,728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114.95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104.29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114.95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13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42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177.84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309671.83333333331</v>
      </c>
      <c r="E25" s="292" t="s">
        <v>555</v>
      </c>
      <c r="F25" s="2350" t="str">
        <f>F11</f>
        <v>4,189</v>
      </c>
      <c r="G25" s="979" t="s">
        <v>113</v>
      </c>
      <c r="H25" s="683">
        <f>IF(ISERROR(D25/F25),"0.00",D25/F25)</f>
        <v>73.925001989337147</v>
      </c>
      <c r="I25" s="980" t="s">
        <v>555</v>
      </c>
      <c r="J25" s="2250">
        <f>('1- Data Entry Sheet'!H40+'1- Data Entry Sheet'!H42+'1- Data Entry Sheet'!H44)</f>
        <v>4507</v>
      </c>
      <c r="K25" s="293" t="s">
        <v>113</v>
      </c>
      <c r="L25" s="470">
        <f>F25/J25</f>
        <v>0.92944308852895496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204182.75</v>
      </c>
      <c r="E26" s="292" t="s">
        <v>555</v>
      </c>
      <c r="F26" s="2350" t="str">
        <f>F13</f>
        <v>2,728</v>
      </c>
      <c r="G26" s="230" t="s">
        <v>113</v>
      </c>
      <c r="H26" s="683">
        <f>IF(ISERROR(D26/F26),"0.00",D26/F26)</f>
        <v>74.847049120234601</v>
      </c>
      <c r="I26" s="252" t="s">
        <v>555</v>
      </c>
      <c r="J26" s="2250" t="str">
        <f>'1- Data Entry Sheet'!H52</f>
        <v>893</v>
      </c>
      <c r="K26" s="293" t="s">
        <v>113</v>
      </c>
      <c r="L26" s="470">
        <f>F26/J26</f>
        <v>3.0548712206047033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97019</v>
      </c>
      <c r="E27" s="292" t="s">
        <v>555</v>
      </c>
      <c r="F27" s="2350" t="str">
        <f>F12</f>
        <v>1,010</v>
      </c>
      <c r="G27" s="230" t="s">
        <v>113</v>
      </c>
      <c r="H27" s="683">
        <f>IF(ISERROR(D27/F27),"0.00",D27/F27)</f>
        <v>96.058415841584164</v>
      </c>
      <c r="I27" s="252" t="s">
        <v>555</v>
      </c>
      <c r="J27" s="2250">
        <f>('1- Data Entry Sheet'!H46+'1- Data Entry Sheet'!H48)</f>
        <v>960</v>
      </c>
      <c r="K27" s="293" t="s">
        <v>113</v>
      </c>
      <c r="L27" s="470">
        <f>F27/J27</f>
        <v>1.0520833333333333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38083.083333333336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0</v>
      </c>
      <c r="K28" s="293" t="s">
        <v>113</v>
      </c>
      <c r="L28" s="470" t="e">
        <f>F28/J28</f>
        <v>#DIV/0!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648956.66666666663</v>
      </c>
      <c r="E29" s="985"/>
      <c r="F29" s="983">
        <f>F25+F26+F27+F28</f>
        <v>7927</v>
      </c>
      <c r="G29" s="254"/>
      <c r="H29" s="981">
        <f>IF(ISERROR(D29/F29),"0.00",D29/F29)</f>
        <v>81.866616206215042</v>
      </c>
      <c r="I29" s="982" t="s">
        <v>113</v>
      </c>
      <c r="J29" s="983">
        <f>SUM(J25:J28)</f>
        <v>5467</v>
      </c>
      <c r="K29" s="984" t="s">
        <v>113</v>
      </c>
      <c r="L29" s="470">
        <f>F29/J29</f>
        <v>1.4499725626486191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343067.37654219748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648956.66666666663</v>
      </c>
      <c r="E38" s="228" t="s">
        <v>555</v>
      </c>
      <c r="F38" s="978">
        <f>F29</f>
        <v>7927</v>
      </c>
      <c r="G38" s="231" t="s">
        <v>113</v>
      </c>
      <c r="H38" s="684">
        <f>IF(ISERROR(D38/F38),"$0.00",D38/F38)</f>
        <v>81.866616206215042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42</v>
      </c>
      <c r="E42" s="348" t="s">
        <v>112</v>
      </c>
      <c r="F42" s="2251">
        <f>'1- Data Entry Sheet'!F73</f>
        <v>9</v>
      </c>
      <c r="G42" s="87" t="s">
        <v>112</v>
      </c>
      <c r="H42" s="463">
        <f>'7-Hrs Day per Tech to Ach Gui'!H37</f>
        <v>26</v>
      </c>
      <c r="I42" s="320" t="s">
        <v>113</v>
      </c>
      <c r="J42" s="360">
        <f>D42*F42*H42</f>
        <v>9828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309671.83333333331</v>
      </c>
      <c r="E46" s="228" t="s">
        <v>555</v>
      </c>
      <c r="F46" s="471" t="str">
        <f>F25</f>
        <v>4,189</v>
      </c>
      <c r="G46" s="231" t="s">
        <v>113</v>
      </c>
      <c r="H46" s="684">
        <f>IF(ISERROR(D46/F46),"$0.00",D46/F46)</f>
        <v>73.925001989337147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114.95</v>
      </c>
      <c r="E51" s="46" t="s">
        <v>112</v>
      </c>
      <c r="F51" s="933">
        <v>0.9</v>
      </c>
      <c r="G51" s="231" t="s">
        <v>113</v>
      </c>
      <c r="H51" s="934">
        <f>D51*F51</f>
        <v>103.455</v>
      </c>
      <c r="I51" s="46" t="s">
        <v>161</v>
      </c>
      <c r="J51" s="1657">
        <f>H46</f>
        <v>73.925001989337147</v>
      </c>
      <c r="K51" s="46" t="s">
        <v>113</v>
      </c>
      <c r="L51" s="936">
        <f>J51-H51</f>
        <v>-29.529998010662851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4,189</v>
      </c>
      <c r="G56" s="46" t="s">
        <v>113</v>
      </c>
      <c r="H56" s="151">
        <f>IF((J51&gt;H51),0,(H51-J51)*F56)</f>
        <v>123701.16166666668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7927</v>
      </c>
      <c r="E63" s="228" t="s">
        <v>555</v>
      </c>
      <c r="F63" s="707">
        <f>H42</f>
        <v>26</v>
      </c>
      <c r="G63" s="231" t="s">
        <v>113</v>
      </c>
      <c r="H63" s="708">
        <f>D63/F63</f>
        <v>304.88461538461536</v>
      </c>
      <c r="I63" s="46" t="s">
        <v>161</v>
      </c>
      <c r="J63" s="771">
        <f>F20*10</f>
        <v>420</v>
      </c>
      <c r="K63" s="46" t="s">
        <v>113</v>
      </c>
      <c r="L63" s="151">
        <f>IF((H63&gt;J63),0,(J63-H63)*(F63)*(H38))</f>
        <v>245026.78230520169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7927</v>
      </c>
      <c r="E70" s="228" t="s">
        <v>555</v>
      </c>
      <c r="F70" s="461" t="str">
        <f>F20</f>
        <v>42</v>
      </c>
      <c r="G70" s="228" t="s">
        <v>555</v>
      </c>
      <c r="H70" s="472">
        <f>H42</f>
        <v>26</v>
      </c>
      <c r="I70" s="203" t="s">
        <v>113</v>
      </c>
      <c r="J70" s="367">
        <f>IF(ISERROR(D70/F70/H70)," ",(D70/F70/H70))</f>
        <v>7.2591575091575091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245026.78230520163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5467</v>
      </c>
      <c r="E77" s="228" t="s">
        <v>555</v>
      </c>
      <c r="F77" s="704" t="str">
        <f>F18</f>
        <v>13</v>
      </c>
      <c r="G77" s="228" t="s">
        <v>555</v>
      </c>
      <c r="H77" s="705">
        <f>H70</f>
        <v>26</v>
      </c>
      <c r="I77" s="203" t="s">
        <v>113</v>
      </c>
      <c r="J77" s="939">
        <f>IF(ISERROR(D77/F77/H77)," ",(D77/F77/H77))</f>
        <v>16.174556213017752</v>
      </c>
      <c r="K77" s="858" t="s">
        <v>161</v>
      </c>
      <c r="L77" s="938">
        <v>17</v>
      </c>
      <c r="M77" s="46" t="s">
        <v>113</v>
      </c>
      <c r="N77" s="940">
        <f>IF((J77&gt;L77),0,(L77-J77))</f>
        <v>0.82544378698224818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7927</v>
      </c>
      <c r="E85" s="106" t="s">
        <v>555</v>
      </c>
      <c r="F85" s="1658">
        <f>F21</f>
        <v>177.84</v>
      </c>
      <c r="G85" s="147" t="s">
        <v>113</v>
      </c>
      <c r="H85" s="685">
        <f xml:space="preserve"> IF(ISERROR(D85/F85),"0.00%",(D85/F85))</f>
        <v>44.573774179037336</v>
      </c>
      <c r="I85" s="57"/>
      <c r="J85" s="1282">
        <v>1.35</v>
      </c>
      <c r="K85" s="57"/>
      <c r="L85" s="1284">
        <f>IF((H85&gt;J85),0,(J85-H85)*(D85)*H38)*(73%)</f>
        <v>0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177.84</v>
      </c>
      <c r="E98" s="228" t="s">
        <v>555</v>
      </c>
      <c r="F98" s="464">
        <f>J42</f>
        <v>9828</v>
      </c>
      <c r="G98" s="231" t="s">
        <v>113</v>
      </c>
      <c r="H98" s="685">
        <f xml:space="preserve"> IF(ISERROR(D98/F98),"0.00%",(D98/F98))</f>
        <v>1.8095238095238095E-2</v>
      </c>
      <c r="I98" s="57"/>
      <c r="J98" s="1283">
        <v>0.875</v>
      </c>
      <c r="K98" s="57"/>
      <c r="L98" s="1284">
        <f>IF((H98&gt;J98),0,(J98-H98)*(D98)*H38)*(73%)</f>
        <v>9107.3432701277743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7927</v>
      </c>
      <c r="E115" s="228" t="s">
        <v>555</v>
      </c>
      <c r="F115" s="464">
        <f>J42</f>
        <v>9828</v>
      </c>
      <c r="G115" s="231" t="s">
        <v>113</v>
      </c>
      <c r="H115" s="685">
        <f xml:space="preserve"> IF(ISERROR(D115/F115),"0.00%",(D115/F115))</f>
        <v>0.80657305657305656</v>
      </c>
      <c r="I115" s="57"/>
      <c r="J115" s="1282">
        <v>1.25</v>
      </c>
      <c r="K115" s="57"/>
      <c r="L115" s="1284">
        <f>IF((H115&gt;J115),0,(J115-H115)*(D115)*(H38)*(73%))</f>
        <v>210068.35591507258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42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42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13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3.2307692307692308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-0.76923076923076916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3.2307692307692308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73.925001989337147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74.847049120234601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2,728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73.925001989337147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96.058415841584164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1,010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42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420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42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420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304.88461538461536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-115.11538461538464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1139010.2312770698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0.92944308852895496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1.5705569114710451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4507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1.5705569114710451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7078.5000000000009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73.925001989337147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523278.12658152304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0.71649880976151636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374928.15486989735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0.64620752866262521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523278.12658152304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338146.26498145435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0.34914169731728045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118060.96089712385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492989.1157670212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5915869.3892042544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67705.583333333328</v>
      </c>
      <c r="D20" s="686" t="s">
        <v>555</v>
      </c>
      <c r="E20" s="2255">
        <f>('1- Data Entry Sheet'!G180+'1- Data Entry Sheet'!G182+'1- Data Entry Sheet'!G184)/G10</f>
        <v>184790</v>
      </c>
      <c r="F20" s="611" t="s">
        <v>113</v>
      </c>
      <c r="G20" s="233">
        <f>IF(ISERROR(C20/E20),0,C20/E20)</f>
        <v>0.36639203059328607</v>
      </c>
      <c r="H20" s="636" t="s">
        <v>161</v>
      </c>
      <c r="I20" s="941">
        <f>E12</f>
        <v>0.41</v>
      </c>
      <c r="J20" s="636" t="s">
        <v>113</v>
      </c>
      <c r="K20" s="637">
        <f>G20-I20</f>
        <v>-4.3607969406713909E-2</v>
      </c>
      <c r="L20" s="540"/>
      <c r="M20" s="151">
        <f>IF((G20&gt;I20),0,-(K20*E20))</f>
        <v>8058.316666666663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44388.833333333336</v>
      </c>
      <c r="D24" s="686" t="s">
        <v>555</v>
      </c>
      <c r="E24" s="2255">
        <f>'1- Data Entry Sheet'!G188/G10</f>
        <v>164158.75</v>
      </c>
      <c r="F24" s="611" t="s">
        <v>113</v>
      </c>
      <c r="G24" s="233">
        <f>IF(ISERROR(C24/E24),0,C24/E24)</f>
        <v>0.27040187217150069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-0.13959812782849929</v>
      </c>
      <c r="L24" s="540"/>
      <c r="M24" s="151">
        <f>IF((G24&gt;I24),0,-(K24*E24))</f>
        <v>22916.254166666658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57993.75</v>
      </c>
      <c r="D28" s="686" t="s">
        <v>555</v>
      </c>
      <c r="E28" s="2255">
        <f>('1- Data Entry Sheet'!G176+'1- Data Entry Sheet'!G178)/G10</f>
        <v>156495</v>
      </c>
      <c r="F28" s="611" t="s">
        <v>113</v>
      </c>
      <c r="G28" s="233">
        <f>IF(ISERROR(C28/E28),0,C28/E28)</f>
        <v>0.3705789322342567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9.0578932234256671E-2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28348.416666666668</v>
      </c>
      <c r="D32" s="686" t="s">
        <v>555</v>
      </c>
      <c r="E32" s="2255">
        <f>'1- Data Entry Sheet'!G192/G10</f>
        <v>166699.16666666666</v>
      </c>
      <c r="F32" s="611" t="s">
        <v>113</v>
      </c>
      <c r="G32" s="233">
        <f>IF(ISERROR(C32/E32),0,C32/E32)</f>
        <v>0.17005733881893031</v>
      </c>
      <c r="H32" s="636" t="s">
        <v>161</v>
      </c>
      <c r="I32" s="941">
        <f>E15</f>
        <v>0.25</v>
      </c>
      <c r="J32" s="636" t="s">
        <v>113</v>
      </c>
      <c r="K32" s="637">
        <f>G32-I32</f>
        <v>-7.9942661181069685E-2</v>
      </c>
      <c r="L32" s="540"/>
      <c r="M32" s="151">
        <f>IF((G32&gt;I32),0,-(K32*E32))</f>
        <v>13326.374999999998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14586.583333333334</v>
      </c>
      <c r="D36" s="686" t="s">
        <v>555</v>
      </c>
      <c r="E36" s="2255">
        <f>'1- Data Entry Sheet'!G190/G10</f>
        <v>36465.083333333336</v>
      </c>
      <c r="F36" s="611" t="s">
        <v>113</v>
      </c>
      <c r="G36" s="233">
        <f>IF(ISERROR(C36/E36),0,C36/E36)</f>
        <v>0.40001508292179044</v>
      </c>
      <c r="H36" s="636" t="s">
        <v>161</v>
      </c>
      <c r="I36" s="941">
        <f>E16</f>
        <v>0.41</v>
      </c>
      <c r="J36" s="636" t="s">
        <v>113</v>
      </c>
      <c r="K36" s="637">
        <f>G36-I36</f>
        <v>-9.984917078209532E-3</v>
      </c>
      <c r="L36" s="540"/>
      <c r="M36" s="151">
        <f>IF((G36&gt;I36),0,-(K36*E36))</f>
        <v>364.10083333333381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44665.046666666647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56472.416666666664</v>
      </c>
      <c r="D12" s="2273" t="s">
        <v>555</v>
      </c>
      <c r="E12" s="1653">
        <f>'1- Data Entry Sheet'!G172/'20-Parts Dept Gross Rtn on Sls'!G10</f>
        <v>252635.5</v>
      </c>
      <c r="F12" s="2273" t="s">
        <v>113</v>
      </c>
      <c r="G12" s="64">
        <f>C12/E12</f>
        <v>0.22353317988432608</v>
      </c>
      <c r="H12" s="636" t="s">
        <v>161</v>
      </c>
      <c r="I12" s="1537">
        <v>0.2</v>
      </c>
      <c r="J12" s="636" t="s">
        <v>113</v>
      </c>
      <c r="K12" s="698">
        <f>G12-I12</f>
        <v>2.3533179884326072E-2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2353957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196163.08333333334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0.3038728419935916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645543.32018084801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831385.58333333337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185842.26315248536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26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24828.589237724922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31976.36858974359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7147.7793520186679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31976.36858974359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24.188137323007524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2353957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196163.08333333334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0.10387284199359159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1888492.5026450665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831385.58333333337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-1057106.919311733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26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72634.327024810249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13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5587.2559249854039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31976.36858974359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2459.7206607495068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109804.70000000001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31976.36858974359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63.059004694197817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9976627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3031626</v>
      </c>
      <c r="I15" s="43"/>
      <c r="J15" s="304"/>
      <c r="K15" s="92"/>
      <c r="L15" s="1653">
        <f>'1- Data Entry Sheet'!F161</f>
        <v>671351.63</v>
      </c>
      <c r="M15" s="27" t="s">
        <v>555</v>
      </c>
      <c r="N15" s="28">
        <f>H26</f>
        <v>587486.25</v>
      </c>
      <c r="O15" s="66" t="s">
        <v>113</v>
      </c>
      <c r="P15" s="367">
        <f>L15/N15</f>
        <v>1.1427529240046044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6945001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104834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1.1427529240046044</v>
      </c>
      <c r="M20" s="66" t="s">
        <v>112</v>
      </c>
      <c r="N20" s="67">
        <v>30</v>
      </c>
      <c r="O20" s="66" t="s">
        <v>113</v>
      </c>
      <c r="P20" s="367">
        <f>L20*N20</f>
        <v>34.282587720138132</v>
      </c>
      <c r="Q20" s="666" t="s">
        <v>161</v>
      </c>
      <c r="R20" s="665">
        <v>45</v>
      </c>
      <c r="S20" s="611" t="s">
        <v>113</v>
      </c>
      <c r="T20" s="700">
        <f>P20-R20</f>
        <v>-10.717412279861868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7049835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587486.25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9976627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3031626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6945001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104834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7049835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587486.25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671351.63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587486.25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1.1427529240046044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34.282587720138132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7049835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671351.63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10.500957598032494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1.1427529240046044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10.500957598032494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671351.63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10.500957598032494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13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26</v>
      </c>
      <c r="J12" s="612" t="s">
        <v>113</v>
      </c>
      <c r="K12" s="1023">
        <f>C12*E12*G12*I12</f>
        <v>101400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101400</v>
      </c>
      <c r="P12" s="540"/>
      <c r="Q12" s="1255">
        <f>IF((M12&gt;K12),0,(O12)/62%)*38%</f>
        <v>62148.38709677419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42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13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3.2307692307692308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-4.7692307692307692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3.2307692307692308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1.1427529240046044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10.500957598032494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9976627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831385.58333333337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3031626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252635.5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252635.5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831385.58333333337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0.3038728419935916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10.500957598032494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3.1909558289683333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2353957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3031626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2353957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677669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56472.416666666664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677669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671351.63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1.0094099272537702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8235.7800000000007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8235.7800000000007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8235.7800000000007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24747.7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24747.7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24747.7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309671.83333333331</v>
      </c>
      <c r="E13" s="553">
        <v>0.73</v>
      </c>
      <c r="F13" s="533">
        <f>D13*E13</f>
        <v>226060.43833333332</v>
      </c>
      <c r="G13" s="633">
        <f>H13/D13</f>
        <v>0.71649880976151636</v>
      </c>
      <c r="H13" s="2360">
        <f>'4-Svc GP Rtn on Sales'!C20</f>
        <v>221879.5</v>
      </c>
      <c r="I13" s="593">
        <f>IF((H13&gt;F13),0,(F13-H13))</f>
        <v>4180.9383333333244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97019</v>
      </c>
      <c r="E14" s="553">
        <v>0.73</v>
      </c>
      <c r="F14" s="533">
        <f>D14*E14</f>
        <v>70823.87</v>
      </c>
      <c r="G14" s="633">
        <f>H14/D14</f>
        <v>0.79553747204155889</v>
      </c>
      <c r="H14" s="2360">
        <f>'4-Svc GP Rtn on Sales'!C28</f>
        <v>77182.25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204182.75</v>
      </c>
      <c r="E15" s="553">
        <v>0.73</v>
      </c>
      <c r="F15" s="533">
        <f>D15*E15</f>
        <v>149053.4075</v>
      </c>
      <c r="G15" s="633">
        <f>H15/D15</f>
        <v>0.71266426767197522</v>
      </c>
      <c r="H15" s="2360">
        <f>'4-Svc GP Rtn on Sales'!C24</f>
        <v>145513.75</v>
      </c>
      <c r="I15" s="593">
        <f>IF((H15&gt;F15),0,(F15-H15))</f>
        <v>3539.6575000000012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38083.083333333336</v>
      </c>
      <c r="E16" s="553">
        <v>0.73</v>
      </c>
      <c r="F16" s="533">
        <f>D16*E16</f>
        <v>27800.650833333333</v>
      </c>
      <c r="G16" s="633">
        <f>H16/D16</f>
        <v>0.99994091864935652</v>
      </c>
      <c r="H16" s="2360">
        <f>'4-Svc GP Rtn on Sales'!C32</f>
        <v>38080.833333333336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648956.66666666663</v>
      </c>
      <c r="E17" s="510"/>
      <c r="F17" s="710">
        <f>SUM(F13:F16)</f>
        <v>473738.36666666664</v>
      </c>
      <c r="G17" s="510"/>
      <c r="H17" s="710">
        <f>SUM(H13:H16)</f>
        <v>482656.33333333331</v>
      </c>
      <c r="I17" s="711">
        <f>SUM(I13:I16)</f>
        <v>7720.5958333333256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184790</v>
      </c>
      <c r="E27" s="1256">
        <v>0.41</v>
      </c>
      <c r="F27" s="533">
        <f t="shared" ref="F27:F32" si="0">D27*E27</f>
        <v>75763.899999999994</v>
      </c>
      <c r="G27" s="633">
        <f t="shared" ref="G27:G32" si="1">H27/D27</f>
        <v>0.36639203059328607</v>
      </c>
      <c r="H27" s="533">
        <f>'20-Parts Dept Gross Rtn on Sls'!C20</f>
        <v>67705.583333333328</v>
      </c>
      <c r="I27" s="593">
        <f t="shared" ref="I27:I32" si="2">IF((H27&gt;F27),0,(F27-H27))</f>
        <v>8058.3166666666657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156495</v>
      </c>
      <c r="E29" s="1256">
        <v>0.28000000000000003</v>
      </c>
      <c r="F29" s="533">
        <f t="shared" si="0"/>
        <v>43818.600000000006</v>
      </c>
      <c r="G29" s="633">
        <f t="shared" si="1"/>
        <v>0.3705789322342567</v>
      </c>
      <c r="H29" s="533">
        <f>'20-Parts Dept Gross Rtn on Sls'!C28</f>
        <v>57993.75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164158.75</v>
      </c>
      <c r="E30" s="1256">
        <v>0.41</v>
      </c>
      <c r="F30" s="533">
        <f t="shared" si="0"/>
        <v>67305.087499999994</v>
      </c>
      <c r="G30" s="633">
        <f t="shared" si="1"/>
        <v>0.27040187217150069</v>
      </c>
      <c r="H30" s="533">
        <f>'20-Parts Dept Gross Rtn on Sls'!C24</f>
        <v>44388.833333333336</v>
      </c>
      <c r="I30" s="593">
        <f t="shared" si="2"/>
        <v>22916.254166666658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36465.083333333336</v>
      </c>
      <c r="E31" s="1256">
        <v>0.41</v>
      </c>
      <c r="F31" s="533">
        <f t="shared" si="0"/>
        <v>14950.684166666666</v>
      </c>
      <c r="G31" s="633">
        <f t="shared" si="1"/>
        <v>0.40001508292179044</v>
      </c>
      <c r="H31" s="533">
        <f>'20-Parts Dept Gross Rtn on Sls'!C36</f>
        <v>14586.583333333334</v>
      </c>
      <c r="I31" s="593">
        <f t="shared" si="2"/>
        <v>364.10083333333205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166699.16666666666</v>
      </c>
      <c r="E32" s="1256">
        <v>0.25</v>
      </c>
      <c r="F32" s="533">
        <f t="shared" si="0"/>
        <v>41674.791666666664</v>
      </c>
      <c r="G32" s="633">
        <f t="shared" si="1"/>
        <v>0.17005733881893031</v>
      </c>
      <c r="H32" s="533">
        <f>'20-Parts Dept Gross Rtn on Sls'!C32</f>
        <v>28348.416666666668</v>
      </c>
      <c r="I32" s="593">
        <f t="shared" si="2"/>
        <v>13326.374999999996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708608</v>
      </c>
      <c r="E33" s="510"/>
      <c r="F33" s="710">
        <f>SUM(F27:F32)</f>
        <v>243513.06333333332</v>
      </c>
      <c r="G33" s="510"/>
      <c r="H33" s="710">
        <f>SUM(H27:H32)</f>
        <v>213023.16666666666</v>
      </c>
      <c r="I33" s="711">
        <f>SUM(I27:I32)</f>
        <v>44665.046666666647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7720.5958333333256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44665.046666666647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52385.642499999973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4507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1352.1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73.925001989337147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99953.995189782756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0.71649880976151636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71616.918584387677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0.5967284722375461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99953.995189782756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59645.394843638096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0.36639203059328607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21853.597332298876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93470.515916686549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1121646.1910002385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494461.83333333331</v>
      </c>
      <c r="D12" s="66" t="s">
        <v>555</v>
      </c>
      <c r="E12" s="1328">
        <f>'13 - Service Dept Analysis'!J25</f>
        <v>4507</v>
      </c>
      <c r="F12" s="203" t="s">
        <v>113</v>
      </c>
      <c r="G12" s="1261">
        <f>C12/E12</f>
        <v>109.70974779971895</v>
      </c>
      <c r="H12" s="203" t="s">
        <v>161</v>
      </c>
      <c r="I12" s="1261">
        <f>D18</f>
        <v>300</v>
      </c>
      <c r="J12" s="66" t="s">
        <v>113</v>
      </c>
      <c r="K12" s="1261">
        <f>G12-I12</f>
        <v>-190.29025220028103</v>
      </c>
      <c r="L12" s="713"/>
      <c r="M12" s="1038">
        <f>IF((G12&gt;I12),0,-(K12)*(E12))</f>
        <v>857638.16666666663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287382</v>
      </c>
      <c r="F12" s="4"/>
      <c r="G12" s="676">
        <f>IF(ISERROR(E12/E30),"0.00%",E12/E30)</f>
        <v>0.21038860638467655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455994</v>
      </c>
      <c r="F14" s="4"/>
      <c r="G14" s="676">
        <f>IF(ISERROR(E14/E30),"0.00%",E14/E30)</f>
        <v>0.33382724798273444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743376</v>
      </c>
      <c r="F19" s="491" t="s">
        <v>83</v>
      </c>
      <c r="G19" s="676">
        <f>IF(ISERROR(E19/E30),"0.00%",E19/E30)</f>
        <v>0.54421585436741104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93470.515916686549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1538924</v>
      </c>
      <c r="F24" s="4"/>
      <c r="G24" s="4"/>
      <c r="H24" s="250">
        <f>E24</f>
        <v>1538924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163468</v>
      </c>
      <c r="F26" s="4"/>
      <c r="G26" s="4"/>
      <c r="H26" s="328">
        <f>E26</f>
        <v>163468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2241</v>
      </c>
      <c r="F27" s="4"/>
      <c r="G27" s="128"/>
      <c r="H27" s="328">
        <f>E27</f>
        <v>2241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7257</v>
      </c>
      <c r="F28" s="4"/>
      <c r="G28" s="4"/>
      <c r="H28" s="328">
        <f>E28</f>
        <v>7257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1365958</v>
      </c>
      <c r="F30" s="492" t="s">
        <v>40</v>
      </c>
      <c r="G30" s="4"/>
      <c r="H30" s="31">
        <f>H24-(H26+H27+H28)</f>
        <v>1365958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743376</v>
      </c>
      <c r="F33" s="493" t="s">
        <v>83</v>
      </c>
      <c r="G33" s="969"/>
      <c r="H33" s="31">
        <f>E19+H23</f>
        <v>836846.51591668651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1365958</v>
      </c>
      <c r="F35" s="492" t="s">
        <v>40</v>
      </c>
      <c r="G35" s="4"/>
      <c r="H35" s="31">
        <f>H30</f>
        <v>1365958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0.54421585436741104</v>
      </c>
      <c r="F37" s="1784">
        <v>0.75</v>
      </c>
      <c r="G37" s="4"/>
      <c r="H37" s="396">
        <f>IF(ISERROR(H33/H35),"",H33/H35)</f>
        <v>0.612644397497351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281092.49999999994</v>
      </c>
      <c r="F39" s="540"/>
      <c r="G39" s="540"/>
      <c r="H39" s="1634">
        <f>IF((H37&gt;F37),0,(F37-H37)*(H35)-H23)</f>
        <v>94151.468166626859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26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81.866616206215042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42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89398.34489718682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65260.791774946374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17879.668979437363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17879.668979437363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528978.5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3.380036991945299E-2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648956.66666666663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7927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81.866616206215042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1.3644436034369174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0.99604383050894962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1.3644436034369174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0.5184885693060286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2.7288872068738348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42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114.61326268870106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1.5145323998149782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42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63.610360792229088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26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357593.37958874728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198464.32567175475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352613.82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697626.08333333326</v>
      </c>
      <c r="F17" s="1409" t="s">
        <v>113</v>
      </c>
      <c r="G17" s="367">
        <f>C17/E17</f>
        <v>0.50544815972931068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0.50544815972931068</v>
      </c>
      <c r="D25" s="1409" t="s">
        <v>112</v>
      </c>
      <c r="E25" s="2316">
        <v>30</v>
      </c>
      <c r="F25" s="1409" t="s">
        <v>113</v>
      </c>
      <c r="G25" s="248">
        <f>C25*E25</f>
        <v>15.16344479187932</v>
      </c>
      <c r="H25" s="1410" t="s">
        <v>161</v>
      </c>
      <c r="I25" s="654">
        <v>15</v>
      </c>
      <c r="J25" s="1410" t="s">
        <v>113</v>
      </c>
      <c r="K25" s="2317">
        <f>G25-I25</f>
        <v>0.1634447918793196</v>
      </c>
      <c r="L25" s="1034"/>
      <c r="M25" s="151">
        <f>IF((G25&lt;I25),0,C17-(E17/30*15))</f>
        <v>3800.7783333333791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0.50544815972931068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61201.58</v>
      </c>
      <c r="D16" s="27" t="s">
        <v>555</v>
      </c>
      <c r="E16" s="28">
        <f>'34-Fixed Ops Grossing Opp'!D14+'34-Fixed Ops Grossing Opp'!D29</f>
        <v>253514</v>
      </c>
      <c r="F16" s="66" t="s">
        <v>113</v>
      </c>
      <c r="G16" s="367">
        <f>C16/E16</f>
        <v>0.24141301861041206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0.24141301861041206</v>
      </c>
      <c r="D21" s="2273" t="s">
        <v>112</v>
      </c>
      <c r="E21" s="67">
        <v>30</v>
      </c>
      <c r="F21" s="66" t="s">
        <v>113</v>
      </c>
      <c r="G21" s="467">
        <f>C21*E21</f>
        <v>7.242390558312362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-0.257609441687638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61201.58</v>
      </c>
      <c r="D35" s="87" t="s">
        <v>555</v>
      </c>
      <c r="E35" s="28">
        <f>E16</f>
        <v>253514</v>
      </c>
      <c r="F35" s="66" t="s">
        <v>113</v>
      </c>
      <c r="G35" s="416">
        <f>(C35/E35)</f>
        <v>0.24141301861041206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697626.08333333326</v>
      </c>
      <c r="D14" s="6" t="s">
        <v>112</v>
      </c>
      <c r="E14" s="1635">
        <v>0.5</v>
      </c>
      <c r="F14" s="8" t="s">
        <v>113</v>
      </c>
      <c r="G14" s="121">
        <f>C14*E14</f>
        <v>348813.04166666663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352613.82</v>
      </c>
      <c r="D17" s="10" t="s">
        <v>161</v>
      </c>
      <c r="E17" s="125">
        <f>G14</f>
        <v>348813.04166666663</v>
      </c>
      <c r="F17" s="8" t="s">
        <v>113</v>
      </c>
      <c r="G17" s="595">
        <f>IF(C17-E17&lt;0,0,C17-E17)</f>
        <v>3800.7783333333791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352613.82</v>
      </c>
      <c r="D21" s="48" t="s">
        <v>555</v>
      </c>
      <c r="E21" s="79">
        <f>C14</f>
        <v>697626.08333333326</v>
      </c>
      <c r="F21" s="48" t="s">
        <v>113</v>
      </c>
      <c r="G21" s="50">
        <f>IF(ISBLANK(C17),"",C21/E21)</f>
        <v>0.50544815972931068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15.16344479187932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253514</v>
      </c>
      <c r="D14" s="17" t="s">
        <v>112</v>
      </c>
      <c r="E14" s="24">
        <f>G11</f>
        <v>0.25</v>
      </c>
      <c r="F14" s="78" t="s">
        <v>113</v>
      </c>
      <c r="G14" s="18">
        <f>C14*E14</f>
        <v>63378.5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61201.58</v>
      </c>
      <c r="D17" s="19" t="s">
        <v>161</v>
      </c>
      <c r="E17" s="124">
        <f>G14</f>
        <v>63378.5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61201.58</v>
      </c>
      <c r="D31" s="48" t="s">
        <v>555</v>
      </c>
      <c r="E31" s="79">
        <f>C14</f>
        <v>253514</v>
      </c>
      <c r="F31" s="48" t="s">
        <v>113</v>
      </c>
      <c r="G31" s="50">
        <f>IF(ISBLANK(C17),"",C31/E31)</f>
        <v>0.24141301861041206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7.242390558312362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587486.25</v>
      </c>
      <c r="D14" s="54" t="s">
        <v>112</v>
      </c>
      <c r="E14" s="20">
        <v>1.5</v>
      </c>
      <c r="F14" s="172" t="s">
        <v>113</v>
      </c>
      <c r="G14" s="18">
        <f>C14*E14</f>
        <v>881229.375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671351.63</v>
      </c>
      <c r="D17" s="171" t="s">
        <v>161</v>
      </c>
      <c r="E17" s="124">
        <f>G14</f>
        <v>881229.375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671351.63</v>
      </c>
      <c r="D25" s="48" t="s">
        <v>555</v>
      </c>
      <c r="E25" s="79">
        <f>C14</f>
        <v>587486.25</v>
      </c>
      <c r="F25" s="48" t="s">
        <v>113</v>
      </c>
      <c r="G25" s="50">
        <f>IF(ISBLANK(C17),"",C25/E25)</f>
        <v>1.1427529240046044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34.282587720138132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352613.82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7330252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610854.33333333337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695.45666666666671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878.34995710252736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350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-528.34995710252736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367444.5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11.666666666666666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75.287139180216627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7330252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610854.33333333337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2542.3011904761906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240.27614651705218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350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109.72385348294782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11.666666666666666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20.595098272890187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893314</v>
      </c>
      <c r="D13" s="1863" t="s">
        <v>555</v>
      </c>
      <c r="E13" s="1653">
        <f>'1- Data Entry Sheet'!F309</f>
        <v>9857482</v>
      </c>
      <c r="F13" s="1863" t="s">
        <v>113</v>
      </c>
      <c r="G13" s="240">
        <f>C13/E13</f>
        <v>9.0622940016527542E-2</v>
      </c>
      <c r="H13" s="636" t="s">
        <v>161</v>
      </c>
      <c r="I13" s="648">
        <f>D17</f>
        <v>0.05</v>
      </c>
      <c r="J13" s="636" t="s">
        <v>113</v>
      </c>
      <c r="K13" s="698">
        <f>G13-I13</f>
        <v>4.0622940016527539E-2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9857482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2967937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12825419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504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12825419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504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25447.259920634922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517625.9</v>
      </c>
      <c r="D30" s="27" t="s">
        <v>555</v>
      </c>
      <c r="E30" s="28">
        <f>I13</f>
        <v>12825419</v>
      </c>
      <c r="F30" s="66" t="s">
        <v>113</v>
      </c>
      <c r="G30" s="248">
        <f>C30/E30</f>
        <v>4.0359375393505662E-2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4.0359375393505662E-2</v>
      </c>
      <c r="D37" s="66" t="s">
        <v>112</v>
      </c>
      <c r="E37" s="67">
        <v>30</v>
      </c>
      <c r="F37" s="66" t="s">
        <v>113</v>
      </c>
      <c r="G37" s="248">
        <f>C37*E37</f>
        <v>1.2107812618051699</v>
      </c>
      <c r="H37" s="666" t="s">
        <v>161</v>
      </c>
      <c r="I37" s="668">
        <v>3</v>
      </c>
      <c r="J37" s="46" t="s">
        <v>113</v>
      </c>
      <c r="K37" s="682">
        <f>G37-I37</f>
        <v>-1.7892187381948301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9857482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2967937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12825419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504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12825419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504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25447.259920634922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3555829.7599999998</v>
      </c>
      <c r="D30" s="27" t="s">
        <v>555</v>
      </c>
      <c r="E30" s="1085">
        <f>I13</f>
        <v>12825419</v>
      </c>
      <c r="F30" s="133" t="s">
        <v>113</v>
      </c>
      <c r="G30" s="1086">
        <f>C30/E30</f>
        <v>0.27724862322236798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0.27724862322236798</v>
      </c>
      <c r="D37" s="66" t="s">
        <v>112</v>
      </c>
      <c r="E37" s="1084">
        <v>30</v>
      </c>
      <c r="F37" s="133" t="s">
        <v>113</v>
      </c>
      <c r="G37" s="1086">
        <f>C37*E37</f>
        <v>8.3174586966710393</v>
      </c>
      <c r="H37" s="669" t="s">
        <v>161</v>
      </c>
      <c r="I37" s="1088">
        <v>3</v>
      </c>
      <c r="J37" s="671" t="s">
        <v>113</v>
      </c>
      <c r="K37" s="1089">
        <f>G37-I37</f>
        <v>5.3174586966710393</v>
      </c>
      <c r="L37" s="57"/>
      <c r="M37" s="1038">
        <f>IF((G37&lt;I37),0,(C30-(E30/30*3)))</f>
        <v>2273287.86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105626296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-2645890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108272186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9022682.166666666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40951524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3045071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37906453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3158871.0833333335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13766970.27</v>
      </c>
      <c r="D36" s="1094" t="s">
        <v>555</v>
      </c>
      <c r="E36" s="1065">
        <f>I17</f>
        <v>9022682.166666666</v>
      </c>
      <c r="F36" s="1092" t="s">
        <v>113</v>
      </c>
      <c r="G36" s="1107">
        <f>C36/E36</f>
        <v>1.5258179348110696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1.5258179348110696</v>
      </c>
      <c r="D41" s="1092" t="s">
        <v>112</v>
      </c>
      <c r="E41" s="1099">
        <v>30</v>
      </c>
      <c r="F41" s="1092" t="s">
        <v>113</v>
      </c>
      <c r="G41" s="1116">
        <f>C41*E41</f>
        <v>45.77453804433209</v>
      </c>
      <c r="H41" s="1071" t="s">
        <v>161</v>
      </c>
      <c r="I41" s="1204">
        <v>60</v>
      </c>
      <c r="J41" s="1071" t="s">
        <v>113</v>
      </c>
      <c r="K41" s="1116">
        <f>G41-I41</f>
        <v>-14.22546195566791</v>
      </c>
      <c r="L41" s="1064"/>
      <c r="M41" s="1068">
        <f>IF((G41&lt;I41),0,(C36-(E36*2)))</f>
        <v>0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1.5258179348110696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7.8646342569605912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113900891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9491740.916666666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10677665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889805.41666666663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889805.41666666663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9491740.916666666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9.3745228033378605E-2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7.8646342569605912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0.73727193181789175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7330252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10677665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7330252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3347413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278951.08333333331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3347413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13766970.27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0.24314812441299766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1.6199999999999999E-2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528978.5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528978.5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113900891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10677665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103223226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8601935.5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17203871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13766970.27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17203871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-3436900.7300000004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1.6199999999999999E-2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-55677.791826000008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-4639.8159855000004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528978.5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-4639.8159855000004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528978.5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-8.7712751756451358E-3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200756</v>
      </c>
      <c r="D13" s="1863" t="s">
        <v>555</v>
      </c>
      <c r="E13" s="1718">
        <f>'1- Data Entry Sheet'!F386</f>
        <v>2967937</v>
      </c>
      <c r="F13" s="1863" t="s">
        <v>113</v>
      </c>
      <c r="G13" s="701">
        <f>C13/E13</f>
        <v>6.7641597513693849E-2</v>
      </c>
      <c r="H13" s="46" t="s">
        <v>161</v>
      </c>
      <c r="I13" s="652">
        <f>E17</f>
        <v>0.12</v>
      </c>
      <c r="J13" s="46" t="s">
        <v>113</v>
      </c>
      <c r="K13" s="702">
        <f>G13-I13</f>
        <v>-5.2358402486306146E-2</v>
      </c>
      <c r="L13" s="1863"/>
      <c r="M13" s="151">
        <f>IF((G13&gt;I13),0,-(K13*E13))</f>
        <v>155396.44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3880359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323363.25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2672.1329935125118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121.01315719878892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179.83333333333334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58.820176134544425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5.9944444444444445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20.187551710641337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3880359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323363.25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3493.4360518999074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92.563094098756636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179.83333333333334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87.270239234576707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5.9944444444444445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15.441480016474692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3880359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2158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1798.1274328081556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1798.1274328081556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3493.4360518999074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0.51471600054915645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3880359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2158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1798.1274328081556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59.937581093605189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3493.4360518999074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59.937581093605189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9.9375810936051892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53613.25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58.284568515438906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105626296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-2645890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108272186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3249988.78</v>
      </c>
      <c r="M16" s="1094" t="s">
        <v>555</v>
      </c>
      <c r="N16" s="1065">
        <f>H26</f>
        <v>3158871.0833333335</v>
      </c>
      <c r="O16" s="1092" t="s">
        <v>113</v>
      </c>
      <c r="P16" s="1196">
        <f>L16/N16</f>
        <v>1.0288450190789413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9022682.166666666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40951524</v>
      </c>
      <c r="I21" s="1126"/>
      <c r="J21" s="1047"/>
      <c r="K21" s="1060"/>
      <c r="L21" s="1199">
        <f>P16</f>
        <v>1.0288450190789413</v>
      </c>
      <c r="M21" s="1092" t="s">
        <v>112</v>
      </c>
      <c r="N21" s="1099">
        <v>30</v>
      </c>
      <c r="O21" s="1092" t="s">
        <v>113</v>
      </c>
      <c r="P21" s="1196">
        <f>L21*N21</f>
        <v>30.865350572368239</v>
      </c>
      <c r="Q21" s="1070" t="s">
        <v>161</v>
      </c>
      <c r="R21" s="1181">
        <v>30</v>
      </c>
      <c r="S21" s="1117" t="s">
        <v>113</v>
      </c>
      <c r="T21" s="1116">
        <f>P21-R21</f>
        <v>0.86535057236823931</v>
      </c>
      <c r="U21" s="1064"/>
      <c r="V21" s="1068">
        <f>IF((P21&lt;R21),0,(L16-(N16*1)))</f>
        <v>91117.696666666307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3045071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37906453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3158871.0833333335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1.0288450190789413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11.663564266212639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40951524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2636850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43588374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3632364.5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3045071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103829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2721392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5870292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489191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489191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3632364.5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0.1346756362143722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11.663564266212639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1.5707979380794044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0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3880359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5870292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3880359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1989933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165827.75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1989933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3249988.78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0.61228919073376009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200756</v>
      </c>
      <c r="F13" s="54"/>
      <c r="G13" s="1378">
        <f>IF(ISERROR(E13/E33),"0.00%",E13/E33)</f>
        <v>0.14087072699051581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252635.5</v>
      </c>
      <c r="F15" s="4"/>
      <c r="G15" s="1378">
        <f>IF(ISERROR(E15/E33),"0.00%",E15/E33)</f>
        <v>0.17727463462418286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478055.5</v>
      </c>
      <c r="F17" s="4"/>
      <c r="G17" s="1378">
        <f>IF(ISERROR(E17/E33),"0.00%",E17/E33)</f>
        <v>0.33545212012001896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931447</v>
      </c>
      <c r="F22" s="763" t="s">
        <v>83</v>
      </c>
      <c r="G22" s="1378">
        <f>IF(ISERROR(E22/E33),"0.00%",E22/E33)</f>
        <v>0.65359748173471766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93470.515916686549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1538924</v>
      </c>
      <c r="F27" s="4"/>
      <c r="G27" s="4"/>
      <c r="H27" s="250">
        <f>E27</f>
        <v>1538924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108746</v>
      </c>
      <c r="F29" s="1854"/>
      <c r="G29" s="1854"/>
      <c r="H29" s="1855">
        <f>E29</f>
        <v>108746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-889</v>
      </c>
      <c r="F30" s="1854"/>
      <c r="G30" s="1858"/>
      <c r="H30" s="1855">
        <f>E30</f>
        <v>-889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5959</v>
      </c>
      <c r="F31" s="1854"/>
      <c r="G31" s="1854"/>
      <c r="H31" s="1855">
        <f>E31</f>
        <v>5959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1425108</v>
      </c>
      <c r="F33" s="492" t="s">
        <v>40</v>
      </c>
      <c r="G33" s="4"/>
      <c r="H33" s="31">
        <f>H27-(H29+H30+H31)</f>
        <v>1425108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931447</v>
      </c>
      <c r="F36" s="493" t="s">
        <v>83</v>
      </c>
      <c r="G36" s="969"/>
      <c r="H36" s="31">
        <f>E22+H26</f>
        <v>1024917.5159166865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1425108</v>
      </c>
      <c r="F38" s="492" t="s">
        <v>40</v>
      </c>
      <c r="G38" s="4"/>
      <c r="H38" s="31">
        <f>H33</f>
        <v>1425108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0.65359748173471766</v>
      </c>
      <c r="F40" s="1042">
        <v>1</v>
      </c>
      <c r="G40" s="4"/>
      <c r="H40" s="396">
        <f>IF(ISERROR(H36/H38),"",H36/H38)</f>
        <v>0.71918585532934098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493661</v>
      </c>
      <c r="F42" s="540"/>
      <c r="G42" s="540"/>
      <c r="H42" s="1634">
        <f>IF((H40&gt;F40),0,(F40-H40)*(H38)-(H26))</f>
        <v>306719.96816662699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517625.9</v>
      </c>
      <c r="D12" s="27" t="s">
        <v>555</v>
      </c>
      <c r="E12" s="28">
        <f>'49-Veh Rec Days Supply  '!I19</f>
        <v>25447.259920634922</v>
      </c>
      <c r="F12" s="133" t="s">
        <v>113</v>
      </c>
      <c r="G12" s="132">
        <f>C12/E12</f>
        <v>20.341125198326854</v>
      </c>
      <c r="H12" s="66" t="s">
        <v>161</v>
      </c>
      <c r="I12" s="2326">
        <f>'1- Data Entry Sheet'!F327+'1- Data Entry Sheet'!F337</f>
        <v>100.80000000000001</v>
      </c>
      <c r="J12" s="133" t="s">
        <v>113</v>
      </c>
      <c r="K12" s="153">
        <f>G12-I12</f>
        <v>-80.458874801673161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-80.458874801673161</v>
      </c>
      <c r="D18" s="52" t="s">
        <v>112</v>
      </c>
      <c r="E18" s="28">
        <f>E12</f>
        <v>25447.259920634922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12825419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517625.9</v>
      </c>
      <c r="D27" s="48" t="s">
        <v>555</v>
      </c>
      <c r="E27" s="79">
        <f>E24</f>
        <v>12825419</v>
      </c>
      <c r="F27" s="48" t="s">
        <v>113</v>
      </c>
      <c r="G27" s="50">
        <f>C27/E27</f>
        <v>4.0359375393505662E-2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1.2107812618051699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3555829.7599999998</v>
      </c>
      <c r="D12" s="27" t="s">
        <v>555</v>
      </c>
      <c r="E12" s="28">
        <f>'50-CIT Days Supply '!I19</f>
        <v>25447.259920634922</v>
      </c>
      <c r="F12" s="133" t="s">
        <v>113</v>
      </c>
      <c r="G12" s="132">
        <f>C12/E12</f>
        <v>139.73330610407345</v>
      </c>
      <c r="H12" s="66" t="s">
        <v>161</v>
      </c>
      <c r="I12" s="132">
        <f>'67-Frozen Capital - Veh Rec'!I12</f>
        <v>100.80000000000001</v>
      </c>
      <c r="J12" s="133" t="s">
        <v>113</v>
      </c>
      <c r="K12" s="132">
        <f>G12-I12</f>
        <v>38.933306104073438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38.933306104073438</v>
      </c>
      <c r="D18" s="52" t="s">
        <v>112</v>
      </c>
      <c r="E18" s="28">
        <f>E12</f>
        <v>25447.259920634922</v>
      </c>
      <c r="F18" s="52" t="s">
        <v>113</v>
      </c>
      <c r="G18" s="596">
        <f>IF(C18*E18&lt;0,0,C18*E18)</f>
        <v>990745.95999999892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12825419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3555829.7599999998</v>
      </c>
      <c r="D27" s="48" t="s">
        <v>555</v>
      </c>
      <c r="E27" s="79">
        <f>E24</f>
        <v>12825419</v>
      </c>
      <c r="F27" s="48" t="s">
        <v>113</v>
      </c>
      <c r="G27" s="50">
        <f>C27/E27</f>
        <v>0.27724862322236798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8.3174586966710393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3158871.0833333335</v>
      </c>
      <c r="D14" s="54" t="s">
        <v>112</v>
      </c>
      <c r="E14" s="1312">
        <v>1</v>
      </c>
      <c r="F14" s="172" t="s">
        <v>113</v>
      </c>
      <c r="G14" s="18">
        <f>C14*E14</f>
        <v>3158871.0833333335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3249988.78</v>
      </c>
      <c r="D17" s="171" t="s">
        <v>161</v>
      </c>
      <c r="E17" s="124">
        <f>G14</f>
        <v>3158871.0833333335</v>
      </c>
      <c r="F17" s="54" t="s">
        <v>113</v>
      </c>
      <c r="G17" s="596">
        <f>IF(C17-E17&lt;0,0,C17-E17)</f>
        <v>91117.696666666307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3249988.78</v>
      </c>
      <c r="D21" s="48" t="s">
        <v>555</v>
      </c>
      <c r="E21" s="79">
        <f>C14</f>
        <v>3158871.0833333335</v>
      </c>
      <c r="F21" s="48" t="s">
        <v>113</v>
      </c>
      <c r="G21" s="50">
        <f>IF(ISBLANK(C17),"",C21/E21)</f>
        <v>1.0288450190789413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30.865350572368239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13766970.27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508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27100.335177165354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8802191.333333334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-220490.83333333334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9022682.1666666679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350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25779.09190476191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3249988.78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223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14573.940717488787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3412627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253755.91666666666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3158871.0833333335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179.83333333333334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17565.548192771083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517625.9</v>
      </c>
      <c r="D10" s="27" t="s">
        <v>555</v>
      </c>
      <c r="E10" s="28">
        <f>'49-Veh Rec Days Supply  '!I19</f>
        <v>25447.259920634922</v>
      </c>
      <c r="F10" s="133" t="s">
        <v>113</v>
      </c>
      <c r="G10" s="468">
        <f>C10/E10</f>
        <v>20.341125198326854</v>
      </c>
      <c r="H10" s="66" t="s">
        <v>161</v>
      </c>
      <c r="I10" s="468">
        <f>'67-Frozen Capital - Veh Rec'!I12</f>
        <v>100.80000000000001</v>
      </c>
      <c r="J10" s="133" t="s">
        <v>113</v>
      </c>
      <c r="K10" s="468">
        <f>G10-I10</f>
        <v>-80.458874801673161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-80.458874801673161</v>
      </c>
      <c r="D17" s="52" t="s">
        <v>112</v>
      </c>
      <c r="E17" s="28">
        <f>E10</f>
        <v>25447.259920634922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12825419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517625.9</v>
      </c>
      <c r="D26" s="48" t="s">
        <v>555</v>
      </c>
      <c r="E26" s="79">
        <f>E23</f>
        <v>12825419</v>
      </c>
      <c r="F26" s="48" t="s">
        <v>113</v>
      </c>
      <c r="G26" s="50">
        <f>C26/E26</f>
        <v>4.0359375393505662E-2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1.2107812618051699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3555829.7599999998</v>
      </c>
      <c r="D32" s="27" t="s">
        <v>555</v>
      </c>
      <c r="E32" s="28">
        <f>E10</f>
        <v>25447.259920634922</v>
      </c>
      <c r="F32" s="133" t="s">
        <v>113</v>
      </c>
      <c r="G32" s="468">
        <f>C32/E32</f>
        <v>139.73330610407345</v>
      </c>
      <c r="H32" s="66" t="s">
        <v>161</v>
      </c>
      <c r="I32" s="468">
        <f>I10</f>
        <v>100.80000000000001</v>
      </c>
      <c r="J32" s="133" t="s">
        <v>113</v>
      </c>
      <c r="K32" s="468">
        <f>G32-I32</f>
        <v>38.933306104073438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38.933306104073438</v>
      </c>
      <c r="D38" s="52" t="s">
        <v>112</v>
      </c>
      <c r="E38" s="28">
        <f>E32</f>
        <v>25447.259920634922</v>
      </c>
      <c r="F38" s="52" t="s">
        <v>113</v>
      </c>
      <c r="G38" s="596">
        <f>IF(C38*E38&lt;0,0,C38*E38)</f>
        <v>990745.95999999892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12825419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3555829.7599999998</v>
      </c>
      <c r="D47" s="48" t="s">
        <v>555</v>
      </c>
      <c r="E47" s="79">
        <f>E44</f>
        <v>12825419</v>
      </c>
      <c r="F47" s="48" t="s">
        <v>113</v>
      </c>
      <c r="G47" s="50">
        <f>C47/E47</f>
        <v>0.27724862322236798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8.3174586966710393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697626.08333333326</v>
      </c>
      <c r="D55" s="6" t="s">
        <v>112</v>
      </c>
      <c r="E55" s="7">
        <v>0.5</v>
      </c>
      <c r="F55" s="8" t="s">
        <v>113</v>
      </c>
      <c r="G55" s="121">
        <f>C55*E55</f>
        <v>348813.04166666663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352613.82</v>
      </c>
      <c r="D58" s="10" t="s">
        <v>161</v>
      </c>
      <c r="E58" s="125">
        <f>G55</f>
        <v>348813.04166666663</v>
      </c>
      <c r="F58" s="8" t="s">
        <v>113</v>
      </c>
      <c r="G58" s="595">
        <f>IF(C58-E58&lt;0,0,C58-E58)</f>
        <v>3800.7783333333791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352613.82</v>
      </c>
      <c r="D62" s="48" t="s">
        <v>555</v>
      </c>
      <c r="E62" s="79">
        <f>C55</f>
        <v>697626.08333333326</v>
      </c>
      <c r="F62" s="48" t="s">
        <v>113</v>
      </c>
      <c r="G62" s="50">
        <f>IF(ISBLANK(C58),"",C62/E62)</f>
        <v>0.50544815972931068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15.16344479187932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253514</v>
      </c>
      <c r="D70" s="17" t="s">
        <v>112</v>
      </c>
      <c r="E70" s="24">
        <f>G67</f>
        <v>0.25</v>
      </c>
      <c r="F70" s="78" t="s">
        <v>113</v>
      </c>
      <c r="G70" s="18">
        <f>C70*E70</f>
        <v>63378.5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61201.58</v>
      </c>
      <c r="D73" s="19" t="s">
        <v>161</v>
      </c>
      <c r="E73" s="124">
        <f>G70</f>
        <v>63378.5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61201.58</v>
      </c>
      <c r="D87" s="48" t="s">
        <v>555</v>
      </c>
      <c r="E87" s="79">
        <f>C70</f>
        <v>253514</v>
      </c>
      <c r="F87" s="48" t="s">
        <v>113</v>
      </c>
      <c r="G87" s="50">
        <f>IF(ISBLANK(C73),"",C87/E87)</f>
        <v>0.24141301861041206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7.242390558312362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587486.25</v>
      </c>
      <c r="D94" s="54" t="s">
        <v>112</v>
      </c>
      <c r="E94" s="20">
        <v>1.5</v>
      </c>
      <c r="F94" s="172" t="s">
        <v>113</v>
      </c>
      <c r="G94" s="18">
        <f>C94*E94</f>
        <v>881229.375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671351.63</v>
      </c>
      <c r="D97" s="171" t="s">
        <v>161</v>
      </c>
      <c r="E97" s="124">
        <f>G94</f>
        <v>881229.375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671351.63</v>
      </c>
      <c r="D105" s="48" t="s">
        <v>555</v>
      </c>
      <c r="E105" s="79">
        <f>C94</f>
        <v>587486.25</v>
      </c>
      <c r="F105" s="48" t="s">
        <v>113</v>
      </c>
      <c r="G105" s="50">
        <f>IF(ISBLANK(C97),"",C105/E105)</f>
        <v>1.1427529240046044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34.282587720138132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3158871.0833333335</v>
      </c>
      <c r="D112" s="54" t="s">
        <v>112</v>
      </c>
      <c r="E112" s="20">
        <v>1</v>
      </c>
      <c r="F112" s="172" t="s">
        <v>113</v>
      </c>
      <c r="G112" s="18">
        <f>C112*E112</f>
        <v>3158871.0833333335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3249988.78</v>
      </c>
      <c r="D115" s="171" t="s">
        <v>161</v>
      </c>
      <c r="E115" s="124">
        <f>G112</f>
        <v>3158871.0833333335</v>
      </c>
      <c r="F115" s="54" t="s">
        <v>113</v>
      </c>
      <c r="G115" s="596">
        <f>IF(C115-E115&lt;0,0,C115-E115)</f>
        <v>91117.696666666307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3249988.78</v>
      </c>
      <c r="D120" s="48" t="s">
        <v>555</v>
      </c>
      <c r="E120" s="79">
        <f>C112</f>
        <v>3158871.0833333335</v>
      </c>
      <c r="F120" s="48" t="s">
        <v>113</v>
      </c>
      <c r="G120" s="50">
        <f>IF(ISBLANK(C115),"",C120/E120)</f>
        <v>1.0288450190789413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30.865350572368239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990745.95999999892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3800.7783333333791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91117.696666666307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1085664.4349999987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1.6199999999999999E-2</v>
      </c>
      <c r="G140" s="4"/>
      <c r="H140" s="190" t="s">
        <v>552</v>
      </c>
      <c r="I140" s="25">
        <f>F140</f>
        <v>1.6199999999999999E-2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17587.763846999977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-450769.88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3555829.7599999998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517625.9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3622685.78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1501623.8333333333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2.4125121748755762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72.375365246267293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882185.7200000002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24592672.509999998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16629182.510000002</v>
      </c>
      <c r="H13" s="72"/>
      <c r="I13" s="268" t="s">
        <v>113</v>
      </c>
      <c r="J13" s="1389">
        <f>C13+E13-G13</f>
        <v>7963489.9999999963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7963489.9999999963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7963489.9999999963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13766970.27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13766970.27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15180494.470000001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-1413524.2000000011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3622685.78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3622685.78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163468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124078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104848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446242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838636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1236509.1666666667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0.67822869624231119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0.67822869624231119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405857.79166666674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1538924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1236509.1666666667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1.2445714447459952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1.2445714447459952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611542.125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577070.62666666671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367444.5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-4639.8159855000004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155396.44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53613.25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0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493661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405857.79166666674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611542.125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2659945.9173478335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7720.5958333333238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48462.406513644069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3360.76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9086.4992592592589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343067.37654219748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123701.16166666668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245026.78230520169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0.82544378698224818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9107.3432701277743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210068.35591507258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1139010.2312770698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492989.1157670212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44665.046666666647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109804.70000000001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62148.38709677419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8235.7800000000007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24747.7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93470.515916686549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857638.16666666663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281092.49999999994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17879.668979437363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198464.32567175475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4329748.2447913671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2273287.86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91117.696666666307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990745.95999999892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91117.696666666307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882185.7200000002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4328454.9333333317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3800.7783333333791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3800.7783333333791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7601.5566666667582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2659945.9173478335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4329748.2447913671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4328454.9333333317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7601.5566666667582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11325750.6521392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2017-02-22T20:26:03Z</dcterms:modified>
</cp:coreProperties>
</file>